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9. 필터 및 서식 지정하기\"/>
    </mc:Choice>
  </mc:AlternateContent>
  <xr:revisionPtr revIDLastSave="0" documentId="13_ncr:1_{A412D180-9F34-4354-B0CA-0C34552BF2B8}" xr6:coauthVersionLast="47" xr6:coauthVersionMax="47" xr10:uidLastSave="{00000000-0000-0000-0000-000000000000}"/>
  <bookViews>
    <workbookView xWindow="2130" yWindow="255" windowWidth="19305" windowHeight="14865" activeTab="1" xr2:uid="{82AF4BAF-1D54-43B6-A918-1618EBAB1DCF}"/>
  </bookViews>
  <sheets>
    <sheet name="데이터 입력" sheetId="2" r:id="rId1"/>
    <sheet name="데이터" sheetId="1" r:id="rId2"/>
    <sheet name="함수" sheetId="3" r:id="rId3"/>
    <sheet name="조건부 서식" sheetId="4" r:id="rId4"/>
    <sheet name="고급 필터, 표 서식" sheetId="5" r:id="rId5"/>
  </sheets>
  <definedNames>
    <definedName name="_xlnm._FilterDatabase" localSheetId="4" hidden="1">'고급 필터, 표 서식'!$B$2:$J$11</definedName>
    <definedName name="_xlnm.Criteria" localSheetId="4">'고급 필터, 표 서식'!$B$13:$C$14</definedName>
    <definedName name="_xlnm.Extract" localSheetId="4">'고급 필터, 표 서식'!$B$16:$J$16</definedName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  <c r="H11" i="5"/>
  <c r="G11" i="5"/>
  <c r="G10" i="5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" i="4" l="1"/>
  <c r="H5" i="4" s="1"/>
  <c r="G6" i="4"/>
  <c r="H6" i="4" s="1"/>
  <c r="G7" i="4"/>
  <c r="G8" i="4"/>
  <c r="G9" i="4"/>
  <c r="H9" i="4" s="1"/>
  <c r="G10" i="4"/>
  <c r="H10" i="4" s="1"/>
  <c r="G11" i="4"/>
  <c r="G12" i="4"/>
  <c r="G13" i="4"/>
  <c r="H13" i="4" s="1"/>
  <c r="E14" i="4"/>
  <c r="J14" i="4"/>
  <c r="E15" i="4"/>
  <c r="J15" i="4"/>
  <c r="J15" i="3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  <c r="H12" i="4" l="1"/>
  <c r="H8" i="4"/>
  <c r="H11" i="4"/>
  <c r="H7" i="4"/>
</calcChain>
</file>

<file path=xl/sharedStrings.xml><?xml version="1.0" encoding="utf-8"?>
<sst xmlns="http://schemas.openxmlformats.org/spreadsheetml/2006/main" count="270" uniqueCount="76">
  <si>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</si>
  <si>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</si>
  <si>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</si>
  <si>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</si>
  <si>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</si>
  <si>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</si>
  <si>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</si>
  <si>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</si>
  <si>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</si>
  <si>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</si>
  <si>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</si>
  <si>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</si>
  <si>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</si>
  <si>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</si>
  <si>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</si>
  <si>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</si>
  <si>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</si>
  <si>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</si>
  <si>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</si>
  <si>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</si>
  <si>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</si>
  <si>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</si>
  <si>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</si>
  <si>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</si>
  <si>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</si>
  <si>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</si>
  <si>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</si>
  <si>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</si>
  <si>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</si>
  <si>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</si>
  <si>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</si>
  <si>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</si>
  <si>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</si>
  <si>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</si>
  <si>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</si>
  <si>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</si>
  <si>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</si>
  <si>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</si>
  <si>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</si>
  <si>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</si>
  <si>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</si>
  <si>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</si>
  <si>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</si>
  <si>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</si>
  <si>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</si>
  <si>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</si>
  <si>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</si>
  <si>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</si>
  <si>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</si>
  <si>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</si>
  <si>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</si>
  <si>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</si>
  <si>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</si>
  <si>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</si>
  <si>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</si>
  <si>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</si>
  <si>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</si>
  <si>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</si>
  <si>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</si>
  <si>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</si>
  <si>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</si>
  <si>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</si>
  <si>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</si>
  <si>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</si>
  <si>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</si>
  <si>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</si>
  <si>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</si>
  <si>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</si>
  <si>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</si>
  <si>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</si>
  <si>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</si>
  <si>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</si>
  <si>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</si>
  <si>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</si>
  <si>
    <t>&gt;=15</t>
    <phoneticPr fontId="3" type="noConversion"/>
  </si>
  <si>
    <t>&gt;=200,000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</si>
</sst>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5" xfId="1" applyFont="1" applyFill="1" applyBorder="1" applyAlignment="1">
      <alignment horizontal="center" vertical="center"/>
    </xf>
    <xf numFmtId="176" fontId="2" fillId="0" borderId="5" xfId="1" quotePrefix="1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1" fontId="2" fillId="0" borderId="18" xfId="1" applyFont="1" applyFill="1" applyBorder="1" applyAlignment="1">
      <alignment horizontal="center" vertical="center"/>
    </xf>
    <xf numFmtId="176" fontId="2" fillId="0" borderId="18" xfId="1" quotePrefix="1" applyNumberFormat="1" applyFont="1" applyFill="1" applyBorder="1" applyAlignment="1">
      <alignment horizontal="center" vertical="center"/>
    </xf>
    <xf numFmtId="177" fontId="2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7" formatCode="#&quot;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6" formatCode="#,###&quot;원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 patternType="solid">
          <fgColor auto="1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39EBC01-7A00-4F75-87BB-3C2D55611A32}"/>
            </a:ext>
          </a:extLst>
        </xdr:cNvPr>
        <xdr:cNvSpPr/>
      </xdr:nvSpPr>
      <xdr:spPr>
        <a:xfrm>
          <a:off x="937887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oneCellAnchor>
    <xdr:from>
      <xdr:col>7</xdr:col>
      <xdr:colOff>19050</xdr:colOff>
      <xdr:row>0</xdr:row>
      <xdr:rowOff>114300</xdr:rowOff>
    </xdr:from>
    <xdr:ext cx="2333625" cy="714375"/>
    <xdr:pic>
      <xdr:nvPicPr>
        <xdr:cNvPr id="3" name="그림 2">
          <a:extLst>
            <a:ext uri="{FF2B5EF4-FFF2-40B4-BE49-F238E27FC236}">
              <a16:creationId xmlns:a16="http://schemas.microsoft.com/office/drawing/2014/main" id="{0136EA1A-C8CD-4DD1-A2F8-4466A625E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C17E9-6FC9-4B44-B875-89104DAC3C73}" name="표1" displayName="표1" ref="B16:J19" totalsRowShown="0" headerRowDxfId="12" headerRowBorderDxfId="11" tableBorderDxfId="10" totalsRowBorderDxfId="9">
  <autoFilter ref="B16:J19" xr:uid="{6E4C17E9-6FC9-4B44-B875-89104DAC3C73}"/>
  <tableColumns count="9">
    <tableColumn id="1" xr3:uid="{F0914B3B-B1F6-4CC9-917C-B276FB187165}" name="상품코드" dataDxfId="8"/>
    <tableColumn id="2" xr3:uid="{9A391F8E-38CA-4A91-A970-DD9FB1ABE37B}" name="상품명" dataDxfId="7"/>
    <tableColumn id="3" xr3:uid="{C18A0612-E3C2-4024-B1CF-8B7186CB7608}" name="구분" dataDxfId="6"/>
    <tableColumn id="4" xr3:uid="{1D6DBE89-8980-407C-833C-19468EB69A80}" name="판매 수량" dataDxfId="5"/>
    <tableColumn id="5" xr3:uid="{08070C8F-0539-46F6-8712-69E6DB461348}" name="판매가_x000a_(단위:원)" dataDxfId="4" dataCellStyle="쉼표 [0]"/>
    <tableColumn id="6" xr3:uid="{9BAEB41F-87F7-4D85-AEE4-53EEF42477BF}" name="판매 금액" dataDxfId="3" dataCellStyle="쉼표 [0]"/>
    <tableColumn id="7" xr3:uid="{90A6A05C-88A7-4E22-B64B-757CF2D63DB0}" name="판매 순위" dataDxfId="2"/>
    <tableColumn id="8" xr3:uid="{3B7ABFB4-7DB0-429C-B534-769BC79C34AF}" name="별점" dataDxfId="1"/>
    <tableColumn id="9" xr3:uid="{38CCA21E-2891-485C-AFE6-0B4B82C6F22E}" name="재고수량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B5" sqref="B5:B13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tabSelected="1" workbookViewId="0">
      <selection activeCell="G22" sqref="G22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8" t="s">
        <v>35</v>
      </c>
      <c r="F14" s="40"/>
      <c r="G14" s="42" t="s">
        <v>36</v>
      </c>
      <c r="H14" s="42"/>
      <c r="I14" s="42"/>
      <c r="J14" s="10" t="s">
        <v>37</v>
      </c>
    </row>
    <row r="15" spans="2:10" ht="20.25" customHeight="1" thickBot="1" x14ac:dyDescent="0.35">
      <c r="B15" s="43" t="s">
        <v>38</v>
      </c>
      <c r="C15" s="44"/>
      <c r="D15" s="44"/>
      <c r="E15" s="12" t="s">
        <v>39</v>
      </c>
      <c r="F15" s="41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workbookViewId="0">
      <selection activeCell="B4" sqref="B4:J13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B4FC-1AAA-4C52-BCC0-4250566FB1E1}">
  <dimension ref="B1:J15"/>
  <sheetViews>
    <sheetView workbookViewId="0">
      <selection activeCell="B4" sqref="B4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22">
        <v>42000</v>
      </c>
      <c r="G5" s="17">
        <f t="shared" ref="G5:G13" si="0">E5*F5</f>
        <v>210000</v>
      </c>
      <c r="H5" s="18">
        <f t="shared" ref="H5:H13" si="1"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22">
        <v>38000</v>
      </c>
      <c r="G6" s="17">
        <f t="shared" si="0"/>
        <v>266000</v>
      </c>
      <c r="H6" s="18">
        <f t="shared" si="1"/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22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22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22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22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22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22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22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conditionalFormatting sqref="E5:E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5:J13">
    <cfRule type="expression" dxfId="13" priority="1">
      <formula>$I5&gt;=4.5</formula>
    </cfRule>
  </conditionalFormatting>
  <dataValidations count="1">
    <dataValidation type="list" allowBlank="1" showInputMessage="1" showErrorMessage="1" sqref="H15" xr:uid="{EBEEB05B-5C9C-476C-86FF-44BFAA455C29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7465-9C7E-4047-B951-181BC60CDCD1}">
  <dimension ref="B1:J19"/>
  <sheetViews>
    <sheetView topLeftCell="A19" zoomScale="145" zoomScaleNormal="145" workbookViewId="0">
      <selection activeCell="O31" sqref="O31"/>
    </sheetView>
  </sheetViews>
  <sheetFormatPr defaultRowHeight="16.5" x14ac:dyDescent="0.3"/>
  <cols>
    <col min="2" max="2" width="10.75" customWidth="1"/>
    <col min="3" max="3" width="13.875" customWidth="1"/>
    <col min="4" max="4" width="12.375" customWidth="1"/>
    <col min="5" max="5" width="11.5" customWidth="1"/>
    <col min="6" max="6" width="10.75" customWidth="1"/>
    <col min="7" max="7" width="13.625" customWidth="1"/>
    <col min="8" max="8" width="14.625" customWidth="1"/>
    <col min="10" max="10" width="10.75" customWidth="1"/>
  </cols>
  <sheetData>
    <row r="1" spans="2:10" ht="17.25" thickBot="1" x14ac:dyDescent="0.35"/>
    <row r="2" spans="2:10" ht="31.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</row>
    <row r="3" spans="2:10" x14ac:dyDescent="0.3">
      <c r="B3" s="6" t="s">
        <v>9</v>
      </c>
      <c r="C3" s="7" t="s">
        <v>10</v>
      </c>
      <c r="D3" s="7" t="s">
        <v>11</v>
      </c>
      <c r="E3" s="7">
        <v>5</v>
      </c>
      <c r="F3" s="16">
        <v>42000</v>
      </c>
      <c r="G3" s="17">
        <f>E3*F3</f>
        <v>210000</v>
      </c>
      <c r="H3" s="18">
        <f>RANK(G3,$G$3:$G$11)</f>
        <v>7</v>
      </c>
      <c r="I3" s="7">
        <v>3.8</v>
      </c>
      <c r="J3" s="9">
        <v>10</v>
      </c>
    </row>
    <row r="4" spans="2:10" x14ac:dyDescent="0.3">
      <c r="B4" s="6" t="s">
        <v>14</v>
      </c>
      <c r="C4" s="7" t="s">
        <v>15</v>
      </c>
      <c r="D4" s="7" t="s">
        <v>11</v>
      </c>
      <c r="E4" s="7">
        <v>7</v>
      </c>
      <c r="F4" s="16">
        <v>38000</v>
      </c>
      <c r="G4" s="17">
        <f t="shared" ref="G4:G11" si="0">E4*F4</f>
        <v>266000</v>
      </c>
      <c r="H4" s="18">
        <f t="shared" ref="H4:H11" si="1">RANK(G4,$G$3:$G$11)</f>
        <v>2</v>
      </c>
      <c r="I4" s="7">
        <v>4.2</v>
      </c>
      <c r="J4" s="9">
        <v>8</v>
      </c>
    </row>
    <row r="5" spans="2:10" x14ac:dyDescent="0.3">
      <c r="B5" s="6" t="s">
        <v>16</v>
      </c>
      <c r="C5" s="7" t="s">
        <v>17</v>
      </c>
      <c r="D5" s="7" t="s">
        <v>11</v>
      </c>
      <c r="E5" s="7">
        <v>6</v>
      </c>
      <c r="F5" s="16">
        <v>37000</v>
      </c>
      <c r="G5" s="17">
        <f t="shared" si="0"/>
        <v>222000</v>
      </c>
      <c r="H5" s="18">
        <f t="shared" si="1"/>
        <v>5</v>
      </c>
      <c r="I5" s="7">
        <v>4.0999999999999996</v>
      </c>
      <c r="J5" s="9">
        <v>9</v>
      </c>
    </row>
    <row r="6" spans="2:10" x14ac:dyDescent="0.3">
      <c r="B6" s="6" t="s">
        <v>20</v>
      </c>
      <c r="C6" s="7" t="s">
        <v>21</v>
      </c>
      <c r="D6" s="7" t="s">
        <v>22</v>
      </c>
      <c r="E6" s="7">
        <v>15</v>
      </c>
      <c r="F6" s="16">
        <v>20000</v>
      </c>
      <c r="G6" s="17">
        <f t="shared" si="0"/>
        <v>300000</v>
      </c>
      <c r="H6" s="18">
        <f t="shared" si="1"/>
        <v>1</v>
      </c>
      <c r="I6" s="7">
        <v>4.3</v>
      </c>
      <c r="J6" s="9">
        <v>15</v>
      </c>
    </row>
    <row r="7" spans="2:10" x14ac:dyDescent="0.3">
      <c r="B7" s="6" t="s">
        <v>23</v>
      </c>
      <c r="C7" s="7" t="s">
        <v>24</v>
      </c>
      <c r="D7" s="7" t="s">
        <v>22</v>
      </c>
      <c r="E7" s="7">
        <v>12</v>
      </c>
      <c r="F7" s="16">
        <v>20000</v>
      </c>
      <c r="G7" s="17">
        <f t="shared" si="0"/>
        <v>240000</v>
      </c>
      <c r="H7" s="18">
        <f t="shared" si="1"/>
        <v>3</v>
      </c>
      <c r="I7" s="7">
        <v>4.3</v>
      </c>
      <c r="J7" s="9">
        <v>18</v>
      </c>
    </row>
    <row r="8" spans="2:10" x14ac:dyDescent="0.3">
      <c r="B8" s="6" t="s">
        <v>25</v>
      </c>
      <c r="C8" s="7" t="s">
        <v>26</v>
      </c>
      <c r="D8" s="7" t="s">
        <v>27</v>
      </c>
      <c r="E8" s="7">
        <v>22</v>
      </c>
      <c r="F8" s="16">
        <v>8000</v>
      </c>
      <c r="G8" s="17">
        <f t="shared" si="0"/>
        <v>176000</v>
      </c>
      <c r="H8" s="18">
        <f t="shared" si="1"/>
        <v>8</v>
      </c>
      <c r="I8" s="7">
        <v>4.4000000000000004</v>
      </c>
      <c r="J8" s="9">
        <v>18</v>
      </c>
    </row>
    <row r="9" spans="2:10" x14ac:dyDescent="0.3">
      <c r="B9" s="6" t="s">
        <v>28</v>
      </c>
      <c r="C9" s="7" t="s">
        <v>29</v>
      </c>
      <c r="D9" s="7" t="s">
        <v>27</v>
      </c>
      <c r="E9" s="7">
        <v>25</v>
      </c>
      <c r="F9" s="16">
        <v>8500</v>
      </c>
      <c r="G9" s="17">
        <f t="shared" si="0"/>
        <v>212500</v>
      </c>
      <c r="H9" s="18">
        <f t="shared" si="1"/>
        <v>6</v>
      </c>
      <c r="I9" s="7">
        <v>4.5</v>
      </c>
      <c r="J9" s="9">
        <v>15</v>
      </c>
    </row>
    <row r="10" spans="2:10" x14ac:dyDescent="0.3">
      <c r="B10" s="6" t="s">
        <v>30</v>
      </c>
      <c r="C10" s="7" t="s">
        <v>31</v>
      </c>
      <c r="D10" s="7" t="s">
        <v>27</v>
      </c>
      <c r="E10" s="7">
        <v>27</v>
      </c>
      <c r="F10" s="16">
        <v>8500</v>
      </c>
      <c r="G10" s="17">
        <f t="shared" si="0"/>
        <v>229500</v>
      </c>
      <c r="H10" s="18">
        <f t="shared" si="1"/>
        <v>4</v>
      </c>
      <c r="I10" s="7">
        <v>4.7</v>
      </c>
      <c r="J10" s="9">
        <v>15</v>
      </c>
    </row>
    <row r="11" spans="2:10" x14ac:dyDescent="0.3">
      <c r="B11" s="6" t="s">
        <v>32</v>
      </c>
      <c r="C11" s="7" t="s">
        <v>33</v>
      </c>
      <c r="D11" s="7" t="s">
        <v>27</v>
      </c>
      <c r="E11" s="7">
        <v>16</v>
      </c>
      <c r="F11" s="16">
        <v>8900</v>
      </c>
      <c r="G11" s="17">
        <f t="shared" si="0"/>
        <v>142400</v>
      </c>
      <c r="H11" s="18">
        <f t="shared" si="1"/>
        <v>9</v>
      </c>
      <c r="I11" s="7">
        <v>3.9</v>
      </c>
      <c r="J11" s="9">
        <v>14</v>
      </c>
    </row>
    <row r="12" spans="2:10" ht="17.25" thickBot="1" x14ac:dyDescent="0.35"/>
    <row r="13" spans="2:10" x14ac:dyDescent="0.3">
      <c r="B13" s="3" t="s">
        <v>3</v>
      </c>
      <c r="C13" s="3" t="s">
        <v>5</v>
      </c>
    </row>
    <row r="14" spans="2:10" x14ac:dyDescent="0.3">
      <c r="B14" s="23" t="s">
        <v>74</v>
      </c>
      <c r="C14" t="s">
        <v>75</v>
      </c>
    </row>
    <row r="16" spans="2:10" ht="31.5" x14ac:dyDescent="0.3">
      <c r="B16" s="28" t="s">
        <v>0</v>
      </c>
      <c r="C16" s="29" t="s">
        <v>1</v>
      </c>
      <c r="D16" s="29" t="s">
        <v>2</v>
      </c>
      <c r="E16" s="29" t="s">
        <v>3</v>
      </c>
      <c r="F16" s="30" t="s">
        <v>4</v>
      </c>
      <c r="G16" s="29" t="s">
        <v>5</v>
      </c>
      <c r="H16" s="29" t="s">
        <v>6</v>
      </c>
      <c r="I16" s="29" t="s">
        <v>7</v>
      </c>
      <c r="J16" s="31" t="s">
        <v>8</v>
      </c>
    </row>
    <row r="17" spans="2:10" x14ac:dyDescent="0.3">
      <c r="B17" s="26" t="s">
        <v>20</v>
      </c>
      <c r="C17" s="7" t="s">
        <v>21</v>
      </c>
      <c r="D17" s="7" t="s">
        <v>22</v>
      </c>
      <c r="E17" s="7">
        <v>15</v>
      </c>
      <c r="F17" s="24">
        <v>20000</v>
      </c>
      <c r="G17" s="25">
        <v>300000</v>
      </c>
      <c r="H17" s="18">
        <v>1</v>
      </c>
      <c r="I17" s="7">
        <v>4.3</v>
      </c>
      <c r="J17" s="27">
        <v>15</v>
      </c>
    </row>
    <row r="18" spans="2:10" x14ac:dyDescent="0.3">
      <c r="B18" s="26" t="s">
        <v>28</v>
      </c>
      <c r="C18" s="7" t="s">
        <v>29</v>
      </c>
      <c r="D18" s="7" t="s">
        <v>27</v>
      </c>
      <c r="E18" s="7">
        <v>25</v>
      </c>
      <c r="F18" s="24">
        <v>8500</v>
      </c>
      <c r="G18" s="25">
        <v>212500</v>
      </c>
      <c r="H18" s="18">
        <v>6</v>
      </c>
      <c r="I18" s="7">
        <v>4.5</v>
      </c>
      <c r="J18" s="27">
        <v>15</v>
      </c>
    </row>
    <row r="19" spans="2:10" x14ac:dyDescent="0.3">
      <c r="B19" s="32" t="s">
        <v>30</v>
      </c>
      <c r="C19" s="33" t="s">
        <v>31</v>
      </c>
      <c r="D19" s="33" t="s">
        <v>27</v>
      </c>
      <c r="E19" s="33">
        <v>27</v>
      </c>
      <c r="F19" s="34">
        <v>8500</v>
      </c>
      <c r="G19" s="35">
        <v>229500</v>
      </c>
      <c r="H19" s="36">
        <v>4</v>
      </c>
      <c r="I19" s="33">
        <v>4.7</v>
      </c>
      <c r="J19" s="37">
        <v>15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데이터 입력</vt:lpstr>
      <vt:lpstr>데이터</vt:lpstr>
      <vt:lpstr>함수</vt:lpstr>
      <vt:lpstr>조건부 서식</vt:lpstr>
      <vt:lpstr>고급 필터, 표 서식</vt:lpstr>
      <vt:lpstr>'고급 필터, 표 서식'!Criteria</vt:lpstr>
      <vt:lpstr>'고급 필터, 표 서식'!Extract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2024-02-08T02:57:40Z</dcterms:modified>
</cp:coreProperties>
</file>